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_!$7:$7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25" i="1" l="1"/>
  <c r="C32" i="1" l="1"/>
  <c r="C28" i="1" l="1"/>
  <c r="C27" i="1" s="1"/>
  <c r="C26" i="1" s="1"/>
  <c r="E28" i="1"/>
  <c r="E27" i="1" s="1"/>
  <c r="E26" i="1" s="1"/>
  <c r="E21" i="1" s="1"/>
  <c r="D28" i="1"/>
  <c r="D27" i="1" s="1"/>
  <c r="D26" i="1" s="1"/>
  <c r="D21" i="1" s="1"/>
  <c r="C24" i="1"/>
  <c r="C23" i="1" s="1"/>
  <c r="C22" i="1" s="1"/>
  <c r="E24" i="1"/>
  <c r="E23" i="1" s="1"/>
  <c r="E22" i="1" s="1"/>
  <c r="D24" i="1"/>
  <c r="D23" i="1" s="1"/>
  <c r="D22" i="1" s="1"/>
  <c r="E19" i="1"/>
  <c r="D19" i="1"/>
  <c r="C19" i="1"/>
  <c r="E17" i="1"/>
  <c r="D17" i="1"/>
  <c r="C17" i="1"/>
  <c r="C16" i="1" s="1"/>
  <c r="C15" i="1" s="1"/>
  <c r="E13" i="1"/>
  <c r="D13" i="1"/>
  <c r="C13" i="1"/>
  <c r="E11" i="1"/>
  <c r="D11" i="1"/>
  <c r="C11" i="1"/>
  <c r="C10" i="1"/>
  <c r="E16" i="1" l="1"/>
  <c r="E15" i="1" s="1"/>
  <c r="E10" i="1"/>
  <c r="D16" i="1"/>
  <c r="D15" i="1" s="1"/>
  <c r="D10" i="1"/>
  <c r="C21" i="1"/>
  <c r="C30" i="1" s="1"/>
  <c r="E30" i="1"/>
  <c r="D30" i="1" l="1"/>
  <c r="C40" i="1"/>
  <c r="C39" i="1"/>
  <c r="C41" i="1"/>
</calcChain>
</file>

<file path=xl/sharedStrings.xml><?xml version="1.0" encoding="utf-8"?>
<sst xmlns="http://schemas.openxmlformats.org/spreadsheetml/2006/main" count="55" uniqueCount="55">
  <si>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</si>
  <si>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</si>
  <si>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</si>
  <si>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</si>
  <si>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</si>
  <si>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</si>
  <si>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</si>
  <si>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</si>
  <si>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</si>
  <si>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</si>
  <si>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</si>
  <si>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</si>
  <si>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</si>
  <si>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</si>
  <si>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</si>
  <si>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</si>
  <si>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</si>
  <si>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</si>
  <si>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</si>
  <si>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</si>
  <si>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</si>
  <si>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>853 01 05 02 01 05 0000 510</t>
  </si>
  <si>
    <t>853 01 05 02 01 00 0000 510</t>
  </si>
  <si>
    <t>853 01 05 02 00 00 0000 500</t>
  </si>
  <si>
    <t>853 01 05 00 00 00 0000 500</t>
  </si>
  <si>
    <t>остаток земли</t>
  </si>
  <si>
    <t>остаток налоговых для уточнения</t>
  </si>
  <si>
    <t>дефицит (земля+дор.фонд +налоговые)</t>
  </si>
  <si>
    <t xml:space="preserve"> 2024 год</t>
  </si>
  <si>
    <t xml:space="preserve">Кредиты кредитных организаций в валюте Российской Федерации
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</si>
  <si>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</si>
  <si>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</si>
  <si>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</si>
  <si>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</si>
  <si>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</si>
  <si>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</si>
  <si>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</si>
  <si>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</si>
  <si>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</si>
  <si>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Увеличение остатков средств бюджетов
</t>
  </si>
  <si>
    <t xml:space="preserve">Увеличение прочих остатков средств бюджетов
</t>
  </si>
  <si>
    <t xml:space="preserve">Увеличение прочих остатков денежных средств бюджетов
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</si>
  <si>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</si>
  <si>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</si>
  <si>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</si>
  <si>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</si>
  <si>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</si>
  <si>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</si>
  <si>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</si>
  <si>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к решению Выгоничского районного Совета народных депутатов  Брянской области от 21.12.2022 г. №  "О   бюджете Выгоничского муниципального района Брянской области  на   2023  год и на плановый  период  2024  и 2025 годов" </t>
  </si>
  <si>
    <t>Источники внутреннего финансирования дефицита  бюджета Выгоничского муниципального района Брянской области
 на 2023 год и на плановый период 2024 и 2025 годов</t>
  </si>
  <si>
    <t xml:space="preserve"> 2025 год</t>
  </si>
  <si>
    <t>Приложение 7</t>
  </si>
  <si>
    <t xml:space="preserve"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21.12.2022 г. № 262 "О бюджете Выгоничского муниципального района Брянской области на 2023 год  и плановый период 2024 и 2025 годов" от    .  .2023 г.  № </t>
  </si>
  <si>
    <t>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</si>
</sst>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0" borderId="0" xfId="0" applyNumberFormat="1" applyFont="1" applyFill="1"/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workbookViewId="0">
      <selection activeCell="C2" sqref="C2:E2"/>
    </sheetView>
  </sheetViews>
  <sheetFormatPr defaultRowHeight="18" x14ac:dyDescent="0.25"/>
  <cols>
    <col min="1" max="1" width="26" style="1" customWidth="1"/>
    <col min="2" max="2" width="47.570312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29" t="s">
        <v>54</v>
      </c>
      <c r="D1" s="29"/>
      <c r="E1" s="29"/>
    </row>
    <row r="2" spans="1:11" ht="89.25" customHeight="1" x14ac:dyDescent="0.25">
      <c r="C2" s="30" t="s">
        <v>53</v>
      </c>
      <c r="D2" s="30"/>
      <c r="E2" s="30"/>
    </row>
    <row r="4" spans="1:11" customFormat="1" ht="15.75" customHeight="1" x14ac:dyDescent="0.25">
      <c r="A4" s="10"/>
      <c r="B4" s="10"/>
      <c r="C4" s="33" t="s">
        <v>52</v>
      </c>
      <c r="D4" s="33"/>
      <c r="E4" s="33"/>
      <c r="F4" s="13"/>
      <c r="G4" s="13"/>
      <c r="H4" s="19"/>
      <c r="I4" s="19"/>
      <c r="J4" s="19"/>
      <c r="K4" s="19"/>
    </row>
    <row r="5" spans="1:11" s="26" customFormat="1" ht="74.25" customHeight="1" x14ac:dyDescent="0.25">
      <c r="A5" s="27"/>
      <c r="B5" s="27"/>
      <c r="C5" s="30" t="s">
        <v>49</v>
      </c>
      <c r="D5" s="30"/>
      <c r="E5" s="30"/>
      <c r="F5" s="25"/>
      <c r="G5" s="25"/>
      <c r="H5" s="25"/>
      <c r="I5" s="25"/>
      <c r="J5" s="25"/>
      <c r="K5" s="25"/>
    </row>
    <row r="6" spans="1:11" ht="44.25" customHeight="1" x14ac:dyDescent="0.25">
      <c r="A6" s="34" t="s">
        <v>50</v>
      </c>
      <c r="B6" s="34"/>
      <c r="C6" s="34"/>
      <c r="D6" s="34"/>
      <c r="E6" s="34"/>
      <c r="F6" s="14"/>
      <c r="G6" s="14"/>
      <c r="H6" s="14"/>
      <c r="I6" s="14"/>
      <c r="J6" s="14"/>
      <c r="K6" s="14"/>
    </row>
    <row r="7" spans="1:11" s="4" customFormat="1" ht="14.25" customHeight="1" x14ac:dyDescent="0.2">
      <c r="A7" s="1"/>
      <c r="B7" s="1"/>
      <c r="C7" s="1"/>
      <c r="D7" s="1"/>
      <c r="E7" s="3" t="s">
        <v>19</v>
      </c>
    </row>
    <row r="8" spans="1:11" x14ac:dyDescent="0.25">
      <c r="A8" s="11" t="s">
        <v>0</v>
      </c>
      <c r="B8" s="11" t="s">
        <v>1</v>
      </c>
      <c r="C8" s="12" t="s">
        <v>20</v>
      </c>
      <c r="D8" s="12" t="s">
        <v>28</v>
      </c>
      <c r="E8" s="12" t="s">
        <v>51</v>
      </c>
    </row>
    <row r="9" spans="1:11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pans="1:11" s="23" customFormat="1" ht="38.25" x14ac:dyDescent="0.25">
      <c r="A10" s="5" t="s">
        <v>3</v>
      </c>
      <c r="B10" s="6" t="s">
        <v>29</v>
      </c>
      <c r="C10" s="15">
        <f>C11+C13</f>
        <v>0</v>
      </c>
      <c r="D10" s="15">
        <f>D11+D13</f>
        <v>0</v>
      </c>
      <c r="E10" s="15">
        <f>E11+E13</f>
        <v>0</v>
      </c>
    </row>
    <row r="11" spans="1:11" s="23" customFormat="1" ht="38.25" x14ac:dyDescent="0.25">
      <c r="A11" s="11" t="s">
        <v>4</v>
      </c>
      <c r="B11" s="7" t="s">
        <v>30</v>
      </c>
      <c r="C11" s="16">
        <f>C12</f>
        <v>0</v>
      </c>
      <c r="D11" s="16">
        <f>D12</f>
        <v>0</v>
      </c>
      <c r="E11" s="16">
        <f>E12</f>
        <v>0</v>
      </c>
    </row>
    <row r="12" spans="1:11" s="23" customFormat="1" ht="51" x14ac:dyDescent="0.25">
      <c r="A12" s="20" t="s">
        <v>5</v>
      </c>
      <c r="B12" s="21" t="s">
        <v>47</v>
      </c>
      <c r="C12" s="22">
        <v>0</v>
      </c>
      <c r="D12" s="22">
        <v>0</v>
      </c>
      <c r="E12" s="22">
        <v>0</v>
      </c>
    </row>
    <row r="13" spans="1:11" ht="38.25" x14ac:dyDescent="0.25">
      <c r="A13" s="20" t="s">
        <v>6</v>
      </c>
      <c r="B13" s="21" t="s">
        <v>31</v>
      </c>
      <c r="C13" s="24">
        <f>C14</f>
        <v>0</v>
      </c>
      <c r="D13" s="24">
        <f>D14</f>
        <v>0</v>
      </c>
      <c r="E13" s="24">
        <f>E14</f>
        <v>0</v>
      </c>
    </row>
    <row r="14" spans="1:11" ht="38.25" x14ac:dyDescent="0.25">
      <c r="A14" s="20" t="s">
        <v>7</v>
      </c>
      <c r="B14" s="21" t="s">
        <v>48</v>
      </c>
      <c r="C14" s="24">
        <v>0</v>
      </c>
      <c r="D14" s="24">
        <v>0</v>
      </c>
      <c r="E14" s="24">
        <v>0</v>
      </c>
    </row>
    <row r="15" spans="1:11" ht="38.25" x14ac:dyDescent="0.25">
      <c r="A15" s="11" t="s">
        <v>8</v>
      </c>
      <c r="B15" s="8" t="s">
        <v>32</v>
      </c>
      <c r="C15" s="18">
        <f>C16</f>
        <v>0</v>
      </c>
      <c r="D15" s="18">
        <f t="shared" ref="D15:E15" si="0">D16</f>
        <v>0</v>
      </c>
      <c r="E15" s="18">
        <f t="shared" si="0"/>
        <v>0</v>
      </c>
    </row>
    <row r="16" spans="1:11" s="23" customFormat="1" ht="51" x14ac:dyDescent="0.25">
      <c r="A16" s="11" t="s">
        <v>9</v>
      </c>
      <c r="B16" s="7" t="s">
        <v>33</v>
      </c>
      <c r="C16" s="17">
        <f>C17+C19</f>
        <v>0</v>
      </c>
      <c r="D16" s="17">
        <f>D17+D19</f>
        <v>0</v>
      </c>
      <c r="E16" s="17">
        <f>E17+E19</f>
        <v>0</v>
      </c>
    </row>
    <row r="17" spans="1:7" ht="51" x14ac:dyDescent="0.25">
      <c r="A17" s="11" t="s">
        <v>10</v>
      </c>
      <c r="B17" s="7" t="s">
        <v>34</v>
      </c>
      <c r="C17" s="17">
        <f t="shared" ref="C17:E17" si="1">C18</f>
        <v>0</v>
      </c>
      <c r="D17" s="17">
        <f t="shared" si="1"/>
        <v>0</v>
      </c>
      <c r="E17" s="17">
        <f t="shared" si="1"/>
        <v>0</v>
      </c>
    </row>
    <row r="18" spans="1:7" s="23" customFormat="1" ht="63.75" x14ac:dyDescent="0.25">
      <c r="A18" s="20" t="s">
        <v>11</v>
      </c>
      <c r="B18" s="21" t="s">
        <v>35</v>
      </c>
      <c r="C18" s="22">
        <v>0</v>
      </c>
      <c r="D18" s="22">
        <v>0</v>
      </c>
      <c r="E18" s="22">
        <v>0</v>
      </c>
    </row>
    <row r="19" spans="1:7" ht="51" x14ac:dyDescent="0.25">
      <c r="A19" s="11" t="s">
        <v>12</v>
      </c>
      <c r="B19" s="7" t="s">
        <v>36</v>
      </c>
      <c r="C19" s="17">
        <f>C20</f>
        <v>0</v>
      </c>
      <c r="D19" s="17">
        <f t="shared" ref="D19:E19" si="2">D20</f>
        <v>0</v>
      </c>
      <c r="E19" s="17">
        <f t="shared" si="2"/>
        <v>0</v>
      </c>
    </row>
    <row r="20" spans="1:7" ht="51" x14ac:dyDescent="0.25">
      <c r="A20" s="20" t="s">
        <v>13</v>
      </c>
      <c r="B20" s="21" t="s">
        <v>37</v>
      </c>
      <c r="C20" s="22">
        <v>0</v>
      </c>
      <c r="D20" s="22">
        <v>0</v>
      </c>
      <c r="E20" s="22">
        <v>0</v>
      </c>
    </row>
    <row r="21" spans="1:7" ht="38.25" x14ac:dyDescent="0.25">
      <c r="A21" s="11" t="s">
        <v>14</v>
      </c>
      <c r="B21" s="8" t="s">
        <v>38</v>
      </c>
      <c r="C21" s="15">
        <f>C29+C25</f>
        <v>19026984.209999997</v>
      </c>
      <c r="D21" s="15">
        <f>D26</f>
        <v>0</v>
      </c>
      <c r="E21" s="15">
        <f>E26</f>
        <v>0</v>
      </c>
    </row>
    <row r="22" spans="1:7" ht="25.5" x14ac:dyDescent="0.25">
      <c r="A22" s="11" t="s">
        <v>24</v>
      </c>
      <c r="B22" s="7" t="s">
        <v>39</v>
      </c>
      <c r="C22" s="16">
        <f t="shared" ref="C22:E24" si="3">C23</f>
        <v>-6823115.8500000006</v>
      </c>
      <c r="D22" s="16">
        <f t="shared" si="3"/>
        <v>0</v>
      </c>
      <c r="E22" s="16">
        <f t="shared" si="3"/>
        <v>0</v>
      </c>
    </row>
    <row r="23" spans="1:7" ht="25.5" x14ac:dyDescent="0.25">
      <c r="A23" s="11" t="s">
        <v>23</v>
      </c>
      <c r="B23" s="7" t="s">
        <v>40</v>
      </c>
      <c r="C23" s="16">
        <f t="shared" si="3"/>
        <v>-6823115.8500000006</v>
      </c>
      <c r="D23" s="16">
        <f t="shared" si="3"/>
        <v>0</v>
      </c>
      <c r="E23" s="16">
        <f t="shared" si="3"/>
        <v>0</v>
      </c>
    </row>
    <row r="24" spans="1:7" ht="38.25" x14ac:dyDescent="0.25">
      <c r="A24" s="11" t="s">
        <v>22</v>
      </c>
      <c r="B24" s="7" t="s">
        <v>41</v>
      </c>
      <c r="C24" s="16">
        <f>C25</f>
        <v>-6823115.8500000006</v>
      </c>
      <c r="D24" s="16">
        <f t="shared" si="3"/>
        <v>0</v>
      </c>
      <c r="E24" s="16">
        <f t="shared" si="3"/>
        <v>0</v>
      </c>
    </row>
    <row r="25" spans="1:7" ht="38.25" x14ac:dyDescent="0.25">
      <c r="A25" s="11" t="s">
        <v>21</v>
      </c>
      <c r="B25" s="7" t="s">
        <v>42</v>
      </c>
      <c r="C25" s="16">
        <f>-8743844.07+3930974.84+0.05+3836576.39-90376.93-5756446.13</f>
        <v>-6823115.8500000006</v>
      </c>
      <c r="D25" s="17">
        <v>0</v>
      </c>
      <c r="E25" s="17">
        <v>0</v>
      </c>
    </row>
    <row r="26" spans="1:7" ht="25.5" x14ac:dyDescent="0.25">
      <c r="A26" s="11" t="s">
        <v>15</v>
      </c>
      <c r="B26" s="7" t="s">
        <v>43</v>
      </c>
      <c r="C26" s="16">
        <f>C27</f>
        <v>25850100.059999999</v>
      </c>
      <c r="D26" s="16">
        <f t="shared" ref="C26:E28" si="4">D27</f>
        <v>0</v>
      </c>
      <c r="E26" s="16">
        <f t="shared" si="4"/>
        <v>0</v>
      </c>
    </row>
    <row r="27" spans="1:7" ht="25.5" x14ac:dyDescent="0.25">
      <c r="A27" s="11" t="s">
        <v>16</v>
      </c>
      <c r="B27" s="7" t="s">
        <v>44</v>
      </c>
      <c r="C27" s="16">
        <f t="shared" si="4"/>
        <v>25850100.059999999</v>
      </c>
      <c r="D27" s="16">
        <f t="shared" si="4"/>
        <v>0</v>
      </c>
      <c r="E27" s="16">
        <f t="shared" si="4"/>
        <v>0</v>
      </c>
    </row>
    <row r="28" spans="1:7" ht="38.25" x14ac:dyDescent="0.25">
      <c r="A28" s="11" t="s">
        <v>17</v>
      </c>
      <c r="B28" s="7" t="s">
        <v>45</v>
      </c>
      <c r="C28" s="16">
        <f t="shared" si="4"/>
        <v>25850100.059999999</v>
      </c>
      <c r="D28" s="16">
        <f t="shared" si="4"/>
        <v>0</v>
      </c>
      <c r="E28" s="16">
        <f t="shared" si="4"/>
        <v>0</v>
      </c>
    </row>
    <row r="29" spans="1:7" ht="38.25" x14ac:dyDescent="0.25">
      <c r="A29" s="11" t="s">
        <v>18</v>
      </c>
      <c r="B29" s="7" t="s">
        <v>46</v>
      </c>
      <c r="C29" s="16">
        <v>25850100.059999999</v>
      </c>
      <c r="D29" s="17">
        <v>0</v>
      </c>
      <c r="E29" s="17">
        <v>0</v>
      </c>
    </row>
    <row r="30" spans="1:7" x14ac:dyDescent="0.25">
      <c r="A30" s="31" t="s">
        <v>2</v>
      </c>
      <c r="B30" s="32"/>
      <c r="C30" s="18">
        <f>C10+C15+C21</f>
        <v>19026984.209999997</v>
      </c>
      <c r="D30" s="18">
        <f>D10+D15+D21</f>
        <v>0</v>
      </c>
      <c r="E30" s="18">
        <f>E10+E15+E21</f>
        <v>0</v>
      </c>
      <c r="F30" s="9"/>
      <c r="G30" s="9"/>
    </row>
    <row r="31" spans="1:7" hidden="1" x14ac:dyDescent="0.25"/>
    <row r="32" spans="1:7" hidden="1" x14ac:dyDescent="0.25">
      <c r="C32" s="28">
        <f>C29-21062255.99</f>
        <v>4787844.07</v>
      </c>
    </row>
    <row r="39" spans="2:3" hidden="1" x14ac:dyDescent="0.25">
      <c r="C39" s="28">
        <f>18896321.79-(12987002.04-2010531.25)</f>
        <v>7919851</v>
      </c>
    </row>
    <row r="40" spans="2:3" hidden="1" x14ac:dyDescent="0.25">
      <c r="B40" s="1" t="s">
        <v>25</v>
      </c>
      <c r="C40" s="28">
        <f>12987002.04+7525223.53-2010531.25</f>
        <v>18501694.32</v>
      </c>
    </row>
    <row r="41" spans="2:3" hidden="1" x14ac:dyDescent="0.25">
      <c r="B41" s="1" t="s">
        <v>27</v>
      </c>
      <c r="C41" s="28">
        <f>7525223.53-2010531.25</f>
        <v>5514692.2800000003</v>
      </c>
    </row>
    <row r="42" spans="2:3" hidden="1" x14ac:dyDescent="0.25">
      <c r="B42" s="1" t="s">
        <v>26</v>
      </c>
    </row>
    <row r="43" spans="2:3" hidden="1" x14ac:dyDescent="0.25"/>
  </sheetData>
  <mergeCells count="6">
    <mergeCell ref="C1:E1"/>
    <mergeCell ref="C2:E2"/>
    <mergeCell ref="A30:B30"/>
    <mergeCell ref="C4:E4"/>
    <mergeCell ref="A6:E6"/>
    <mergeCell ref="C5:E5"/>
  </mergeCells>
  <printOptions horizontalCentered="1"/>
  <pageMargins left="0.51181102362204722" right="0.19685039370078741" top="0.15748031496062992" bottom="0.15748031496062992" header="0.31496062992125984" footer="0.31496062992125984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2023-12-06T05:35:43Z</dcterms:modified>
</cp:coreProperties>
</file>